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E7360969-1605-4644-86D9-700F5822DDF0}" xr6:coauthVersionLast="47" xr6:coauthVersionMax="47" xr10:uidLastSave="{00000000-0000-0000-0000-000000000000}"/>
  <bookViews>
    <workbookView xWindow="-108" yWindow="-108" windowWidth="23256" windowHeight="12576" tabRatio="643" activeTab="8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76" i="14" l="1"/>
  <c r="Y776" i="14"/>
  <c r="X776" i="14"/>
  <c r="W776" i="14"/>
  <c r="V776" i="14"/>
  <c r="U776" i="14"/>
  <c r="T776" i="14"/>
  <c r="S776" i="14"/>
  <c r="R776" i="14"/>
  <c r="Q776" i="14"/>
  <c r="P776" i="14"/>
  <c r="O776" i="14"/>
  <c r="N776" i="14"/>
  <c r="M776" i="14"/>
  <c r="L776" i="14"/>
  <c r="K776" i="14"/>
  <c r="J776" i="14"/>
  <c r="Z775" i="14"/>
  <c r="Y775" i="14"/>
  <c r="X775" i="14"/>
  <c r="W775" i="14"/>
  <c r="V775" i="14"/>
  <c r="U775" i="14"/>
  <c r="T775" i="14"/>
  <c r="S775" i="14"/>
  <c r="R775" i="14"/>
  <c r="Q775" i="14"/>
  <c r="P775" i="14"/>
  <c r="O775" i="14"/>
  <c r="N775" i="14"/>
  <c r="M775" i="14"/>
  <c r="L775" i="14"/>
  <c r="K775" i="14"/>
  <c r="J775" i="14"/>
  <c r="Z774" i="14"/>
  <c r="Y774" i="14"/>
  <c r="X774" i="14"/>
  <c r="W774" i="14"/>
  <c r="V774" i="14"/>
  <c r="U774" i="14"/>
  <c r="T774" i="14"/>
  <c r="S774" i="14"/>
  <c r="R774" i="14"/>
  <c r="Q774" i="14"/>
  <c r="P774" i="14"/>
  <c r="O774" i="14"/>
  <c r="N774" i="14"/>
  <c r="M774" i="14"/>
  <c r="L774" i="14"/>
  <c r="K774" i="14"/>
  <c r="J774" i="14"/>
  <c r="Z773" i="14"/>
  <c r="Y773" i="14"/>
  <c r="X773" i="14"/>
  <c r="W773" i="14"/>
  <c r="V773" i="14"/>
  <c r="U773" i="14"/>
  <c r="T773" i="14"/>
  <c r="S773" i="14"/>
  <c r="R773" i="14"/>
  <c r="Q773" i="14"/>
  <c r="P773" i="14"/>
  <c r="O773" i="14"/>
  <c r="N773" i="14"/>
  <c r="M773" i="14"/>
  <c r="L773" i="14"/>
  <c r="K773" i="14"/>
  <c r="J773" i="14"/>
  <c r="Z772" i="14"/>
  <c r="Y772" i="14"/>
  <c r="X772" i="14"/>
  <c r="W772" i="14"/>
  <c r="V772" i="14"/>
  <c r="U772" i="14"/>
  <c r="T772" i="14"/>
  <c r="S772" i="14"/>
  <c r="R772" i="14"/>
  <c r="Q772" i="14"/>
  <c r="P772" i="14"/>
  <c r="O772" i="14"/>
  <c r="N772" i="14"/>
  <c r="M772" i="14"/>
  <c r="L772" i="14"/>
  <c r="K772" i="14"/>
  <c r="J772" i="14"/>
  <c r="Z771" i="14"/>
  <c r="Y771" i="14"/>
  <c r="X771" i="14"/>
  <c r="W771" i="14"/>
  <c r="V771" i="14"/>
  <c r="U771" i="14"/>
  <c r="T771" i="14"/>
  <c r="S771" i="14"/>
  <c r="R771" i="14"/>
  <c r="Q771" i="14"/>
  <c r="P771" i="14"/>
  <c r="O771" i="14"/>
  <c r="N771" i="14"/>
  <c r="M771" i="14"/>
  <c r="L771" i="14"/>
  <c r="K771" i="14"/>
  <c r="J771" i="14"/>
  <c r="Z770" i="14"/>
  <c r="Y770" i="14"/>
  <c r="X770" i="14"/>
  <c r="W770" i="14"/>
  <c r="V770" i="14"/>
  <c r="U770" i="14"/>
  <c r="T770" i="14"/>
  <c r="S770" i="14"/>
  <c r="R770" i="14"/>
  <c r="Q770" i="14"/>
  <c r="P770" i="14"/>
  <c r="O770" i="14"/>
  <c r="N770" i="14"/>
  <c r="M770" i="14"/>
  <c r="L770" i="14"/>
  <c r="K770" i="14"/>
  <c r="J770" i="14"/>
  <c r="Z769" i="14"/>
  <c r="Y769" i="14"/>
  <c r="X769" i="14"/>
  <c r="W769" i="14"/>
  <c r="V769" i="14"/>
  <c r="U769" i="14"/>
  <c r="T769" i="14"/>
  <c r="S769" i="14"/>
  <c r="R769" i="14"/>
  <c r="Q769" i="14"/>
  <c r="P769" i="14"/>
  <c r="O769" i="14"/>
  <c r="N769" i="14"/>
  <c r="M769" i="14"/>
  <c r="L769" i="14"/>
  <c r="K769" i="14"/>
  <c r="J769" i="14"/>
  <c r="Z768" i="14"/>
  <c r="Y768" i="14"/>
  <c r="X768" i="14"/>
  <c r="W768" i="14"/>
  <c r="V768" i="14"/>
  <c r="U768" i="14"/>
  <c r="T768" i="14"/>
  <c r="S768" i="14"/>
  <c r="R768" i="14"/>
  <c r="Q768" i="14"/>
  <c r="P768" i="14"/>
  <c r="O768" i="14"/>
  <c r="N768" i="14"/>
  <c r="M768" i="14"/>
  <c r="L768" i="14"/>
  <c r="K768" i="14"/>
  <c r="J768" i="14"/>
  <c r="Z767" i="14"/>
  <c r="Y767" i="14"/>
  <c r="X767" i="14"/>
  <c r="W767" i="14"/>
  <c r="V767" i="14"/>
  <c r="U767" i="14"/>
  <c r="T767" i="14"/>
  <c r="S767" i="14"/>
  <c r="R767" i="14"/>
  <c r="Q767" i="14"/>
  <c r="P767" i="14"/>
  <c r="O767" i="14"/>
  <c r="N767" i="14"/>
  <c r="M767" i="14"/>
  <c r="L767" i="14"/>
  <c r="K767" i="14"/>
  <c r="J767" i="14"/>
  <c r="Z766" i="14"/>
  <c r="Y766" i="14"/>
  <c r="X766" i="14"/>
  <c r="W766" i="14"/>
  <c r="V766" i="14"/>
  <c r="U766" i="14"/>
  <c r="T766" i="14"/>
  <c r="S766" i="14"/>
  <c r="R766" i="14"/>
  <c r="Q766" i="14"/>
  <c r="P766" i="14"/>
  <c r="O766" i="14"/>
  <c r="N766" i="14"/>
  <c r="M766" i="14"/>
  <c r="L766" i="14"/>
  <c r="K766" i="14"/>
  <c r="J766" i="14"/>
  <c r="Z765" i="14"/>
  <c r="Y765" i="14"/>
  <c r="X765" i="14"/>
  <c r="W765" i="14"/>
  <c r="V765" i="14"/>
  <c r="U765" i="14"/>
  <c r="T765" i="14"/>
  <c r="S765" i="14"/>
  <c r="R765" i="14"/>
  <c r="Q765" i="14"/>
  <c r="P765" i="14"/>
  <c r="O765" i="14"/>
  <c r="N765" i="14"/>
  <c r="M765" i="14"/>
  <c r="L765" i="14"/>
  <c r="K765" i="14"/>
  <c r="J765" i="14"/>
  <c r="Z764" i="14"/>
  <c r="Y764" i="14"/>
  <c r="X764" i="14"/>
  <c r="W764" i="14"/>
  <c r="V764" i="14"/>
  <c r="U764" i="14"/>
  <c r="T764" i="14"/>
  <c r="S764" i="14"/>
  <c r="R764" i="14"/>
  <c r="Q764" i="14"/>
  <c r="P764" i="14"/>
  <c r="O764" i="14"/>
  <c r="N764" i="14"/>
  <c r="M764" i="14"/>
  <c r="L764" i="14"/>
  <c r="K764" i="14"/>
  <c r="J764" i="14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305EDD6-A754-448E-A949-C7785D8F5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<sst xmlns="http://schemas.openxmlformats.org/spreadsheetml/2006/main" count="70850" uniqueCount="897">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</sst>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indexed="18"/>
      <name val="Calibri "/>
    </font>
    <font>
      <sz val="7"/>
      <color theme="1"/>
      <name val="Calibri 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6" fillId="6" borderId="0" xfId="0" applyFont="1" applyFill="1" applyAlignment="1">
      <alignment horizontal="left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76"/>
  <sheetViews>
    <sheetView showGridLines="0" workbookViewId="0">
      <pane xSplit="9" ySplit="4" topLeftCell="R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17">
        <f t="shared" ref="J2:Z2" si="0">SUBTOTAL(9,J3:J759)</f>
        <v>1</v>
      </c>
      <c r="K2" s="18">
        <f t="shared" si="0"/>
        <v>0</v>
      </c>
      <c r="L2" s="18">
        <f t="shared" si="0"/>
        <v>2</v>
      </c>
      <c r="M2" s="18">
        <f t="shared" si="0"/>
        <v>1</v>
      </c>
      <c r="N2" s="18">
        <f t="shared" si="0"/>
        <v>154</v>
      </c>
      <c r="O2" s="17">
        <f t="shared" si="0"/>
        <v>0</v>
      </c>
      <c r="P2" s="18">
        <f t="shared" si="0"/>
        <v>0</v>
      </c>
      <c r="Q2" s="18">
        <f t="shared" si="0"/>
        <v>2</v>
      </c>
      <c r="R2" s="18">
        <f t="shared" si="0"/>
        <v>9</v>
      </c>
      <c r="S2" s="18">
        <f t="shared" si="0"/>
        <v>5</v>
      </c>
      <c r="T2" s="18">
        <f t="shared" si="0"/>
        <v>1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1</v>
      </c>
    </row>
    <row r="3" spans="1:27" ht="67.8" customHeight="1" thickBot="1">
      <c r="E3" s="28" t="s">
        <v>869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1.4" customHeight="1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1.4" customHeight="1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1.4" customHeigh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3:I3"/>
    <mergeCell ref="E1:I2"/>
  </mergeCells>
  <conditionalFormatting sqref="H764:H775">
    <cfRule type="duplicateValues" dxfId="47" priority="3"/>
  </conditionalFormatting>
  <conditionalFormatting sqref="H777:H1048576 H1:H775">
    <cfRule type="duplicateValues" dxfId="46" priority="2"/>
  </conditionalFormatting>
  <conditionalFormatting sqref="H776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76"/>
  <sheetViews>
    <sheetView showGridLines="0" workbookViewId="0">
      <pane xSplit="9" ySplit="4" topLeftCell="P762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8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872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1</v>
      </c>
      <c r="N6" s="3">
        <v>27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4" priority="4"/>
  </conditionalFormatting>
  <conditionalFormatting sqref="H774:H775">
    <cfRule type="duplicateValues" dxfId="43" priority="3"/>
  </conditionalFormatting>
  <conditionalFormatting sqref="H774:H775">
    <cfRule type="duplicateValues" dxfId="42" priority="2"/>
  </conditionalFormatting>
  <conditionalFormatting sqref="H776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76"/>
  <sheetViews>
    <sheetView showGridLines="0" workbookViewId="0">
      <pane xSplit="9" ySplit="4" topLeftCell="J762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193</v>
      </c>
      <c r="O2" s="8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873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0" priority="4"/>
  </conditionalFormatting>
  <conditionalFormatting sqref="H774:H775">
    <cfRule type="duplicateValues" dxfId="39" priority="3"/>
  </conditionalFormatting>
  <conditionalFormatting sqref="H774:H775">
    <cfRule type="duplicateValues" dxfId="38" priority="2"/>
  </conditionalFormatting>
  <conditionalFormatting sqref="H776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7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155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10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>
      <c r="E3" s="28" t="s">
        <v>874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6" priority="4"/>
  </conditionalFormatting>
  <conditionalFormatting sqref="H774:H775">
    <cfRule type="duplicateValues" dxfId="35" priority="3"/>
  </conditionalFormatting>
  <conditionalFormatting sqref="H774:H775">
    <cfRule type="duplicateValues" dxfId="34" priority="2"/>
  </conditionalFormatting>
  <conditionalFormatting sqref="H776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76"/>
  <sheetViews>
    <sheetView showGridLines="0" workbookViewId="0">
      <pane xSplit="9" ySplit="4" topLeftCell="J756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186</v>
      </c>
      <c r="O2" s="8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10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875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53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2" priority="4"/>
  </conditionalFormatting>
  <conditionalFormatting sqref="H774:H775">
    <cfRule type="duplicateValues" dxfId="31" priority="3"/>
  </conditionalFormatting>
  <conditionalFormatting sqref="H774:H775">
    <cfRule type="duplicateValues" dxfId="30" priority="2"/>
  </conditionalFormatting>
  <conditionalFormatting sqref="H776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76"/>
  <sheetViews>
    <sheetView showGridLines="0" workbookViewId="0">
      <pane xSplit="9" ySplit="4" topLeftCell="P762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6</v>
      </c>
      <c r="K2" s="7">
        <f t="shared" si="0"/>
        <v>0</v>
      </c>
      <c r="L2" s="7">
        <f t="shared" si="0"/>
        <v>4</v>
      </c>
      <c r="M2" s="7">
        <f t="shared" si="0"/>
        <v>4</v>
      </c>
      <c r="N2" s="7">
        <f t="shared" si="0"/>
        <v>189</v>
      </c>
      <c r="O2" s="8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9</v>
      </c>
      <c r="S2" s="7">
        <f t="shared" si="0"/>
        <v>14</v>
      </c>
      <c r="T2" s="7">
        <f t="shared" si="0"/>
        <v>5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876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47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2</v>
      </c>
      <c r="K6" s="5">
        <v>0</v>
      </c>
      <c r="L6" s="3">
        <v>0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9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8" priority="4"/>
  </conditionalFormatting>
  <conditionalFormatting sqref="H774:H775">
    <cfRule type="duplicateValues" dxfId="27" priority="3"/>
  </conditionalFormatting>
  <conditionalFormatting sqref="H774:H775">
    <cfRule type="duplicateValues" dxfId="26" priority="2"/>
  </conditionalFormatting>
  <conditionalFormatting sqref="H776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76"/>
  <sheetViews>
    <sheetView showGridLines="0" workbookViewId="0">
      <pane xSplit="9" ySplit="4" topLeftCell="J762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</v>
      </c>
      <c r="K2" s="7">
        <f t="shared" si="0"/>
        <v>0</v>
      </c>
      <c r="L2" s="7">
        <f t="shared" si="0"/>
        <v>3</v>
      </c>
      <c r="M2" s="7">
        <f t="shared" si="0"/>
        <v>3</v>
      </c>
      <c r="N2" s="7">
        <f t="shared" si="0"/>
        <v>167</v>
      </c>
      <c r="O2" s="8">
        <f t="shared" si="0"/>
        <v>0</v>
      </c>
      <c r="P2" s="7">
        <f t="shared" si="0"/>
        <v>1</v>
      </c>
      <c r="Q2" s="7">
        <f t="shared" si="0"/>
        <v>2</v>
      </c>
      <c r="R2" s="7">
        <f t="shared" si="0"/>
        <v>9</v>
      </c>
      <c r="S2" s="7">
        <f t="shared" si="0"/>
        <v>15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877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3</v>
      </c>
      <c r="M5" s="4">
        <v>0</v>
      </c>
      <c r="N5" s="4">
        <v>26</v>
      </c>
      <c r="O5" s="4">
        <v>0</v>
      </c>
      <c r="P5" s="4">
        <v>0</v>
      </c>
      <c r="Q5" s="4">
        <v>0</v>
      </c>
      <c r="R5" s="4">
        <v>2</v>
      </c>
      <c r="S5" s="4">
        <v>5</v>
      </c>
      <c r="T5" s="4">
        <v>1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44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4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1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4" priority="4"/>
  </conditionalFormatting>
  <conditionalFormatting sqref="H774:H775">
    <cfRule type="duplicateValues" dxfId="23" priority="3"/>
  </conditionalFormatting>
  <conditionalFormatting sqref="H774:H775">
    <cfRule type="duplicateValues" dxfId="22" priority="2"/>
  </conditionalFormatting>
  <conditionalFormatting sqref="H776">
    <cfRule type="duplicateValues" dxfId="2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76"/>
  <sheetViews>
    <sheetView showGridLines="0" workbookViewId="0">
      <pane xSplit="9" ySplit="4" topLeftCell="N750" activePane="bottomRight" state="frozen"/>
      <selection pane="topRight" activeCell="K1" sqref="K1"/>
      <selection pane="bottomLeft" activeCell="A2" sqref="A2"/>
      <selection pane="bottomRight" activeCell="J4" sqref="J4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3</v>
      </c>
      <c r="K2" s="7">
        <f t="shared" si="0"/>
        <v>0</v>
      </c>
      <c r="L2" s="7">
        <f t="shared" si="0"/>
        <v>3</v>
      </c>
      <c r="M2" s="7">
        <f t="shared" si="0"/>
        <v>1</v>
      </c>
      <c r="N2" s="7">
        <f t="shared" si="0"/>
        <v>181</v>
      </c>
      <c r="O2" s="8">
        <f t="shared" si="0"/>
        <v>0</v>
      </c>
      <c r="P2" s="7">
        <f t="shared" si="0"/>
        <v>3</v>
      </c>
      <c r="Q2" s="7">
        <f t="shared" si="0"/>
        <v>6</v>
      </c>
      <c r="R2" s="7">
        <f t="shared" si="0"/>
        <v>9</v>
      </c>
      <c r="S2" s="7">
        <f t="shared" si="0"/>
        <v>10</v>
      </c>
      <c r="T2" s="7">
        <f t="shared" si="0"/>
        <v>6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1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878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3</v>
      </c>
      <c r="S5" s="4">
        <v>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51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1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1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1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1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1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1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1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2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2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1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2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1</v>
      </c>
      <c r="S338" s="3">
        <v>1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1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1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0" priority="4"/>
  </conditionalFormatting>
  <conditionalFormatting sqref="H774:H775">
    <cfRule type="duplicateValues" dxfId="19" priority="3"/>
  </conditionalFormatting>
  <conditionalFormatting sqref="H774:H775">
    <cfRule type="duplicateValues" dxfId="18" priority="2"/>
  </conditionalFormatting>
  <conditionalFormatting sqref="H776">
    <cfRule type="duplicateValues" dxfId="17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76"/>
  <sheetViews>
    <sheetView showGridLines="0" tabSelected="1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5</v>
      </c>
      <c r="K2" s="7">
        <f t="shared" si="0"/>
        <v>0</v>
      </c>
      <c r="L2" s="7">
        <f t="shared" si="0"/>
        <v>1</v>
      </c>
      <c r="M2" s="7">
        <f t="shared" si="0"/>
        <v>1</v>
      </c>
      <c r="N2" s="7">
        <f t="shared" si="0"/>
        <v>191</v>
      </c>
      <c r="O2" s="8">
        <f t="shared" si="0"/>
        <v>0</v>
      </c>
      <c r="P2" s="7">
        <f t="shared" si="0"/>
        <v>3</v>
      </c>
      <c r="Q2" s="7">
        <f t="shared" si="0"/>
        <v>2</v>
      </c>
      <c r="R2" s="7">
        <f t="shared" si="0"/>
        <v>10</v>
      </c>
      <c r="S2" s="7">
        <f t="shared" si="0"/>
        <v>19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>
      <c r="E3" s="28" t="s">
        <v>879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53</v>
      </c>
      <c r="O5" s="4">
        <v>0</v>
      </c>
      <c r="P5" s="4">
        <v>0</v>
      </c>
      <c r="Q5" s="4">
        <v>0</v>
      </c>
      <c r="R5" s="4">
        <v>1</v>
      </c>
      <c r="S5" s="4">
        <v>8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67</v>
      </c>
      <c r="O6" s="3">
        <v>0</v>
      </c>
      <c r="P6" s="5">
        <v>0</v>
      </c>
      <c r="Q6" s="5">
        <v>1</v>
      </c>
      <c r="R6" s="3">
        <v>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1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4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3</v>
      </c>
      <c r="Q209" s="5">
        <v>0</v>
      </c>
      <c r="R209" s="3">
        <v>0</v>
      </c>
      <c r="S209" s="3">
        <v>3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1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1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1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6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1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1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6" priority="4"/>
  </conditionalFormatting>
  <conditionalFormatting sqref="H774:H775">
    <cfRule type="duplicateValues" dxfId="15" priority="3"/>
  </conditionalFormatting>
  <conditionalFormatting sqref="H774:H775">
    <cfRule type="duplicateValues" dxfId="14" priority="2"/>
  </conditionalFormatting>
  <conditionalFormatting sqref="H776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76"/>
  <sheetViews>
    <sheetView showGridLines="0" workbookViewId="0">
      <pane xSplit="9" ySplit="4" topLeftCell="J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880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2" priority="4"/>
  </conditionalFormatting>
  <conditionalFormatting sqref="H774:H775">
    <cfRule type="duplicateValues" dxfId="11" priority="3"/>
  </conditionalFormatting>
  <conditionalFormatting sqref="H774:H775">
    <cfRule type="duplicateValues" dxfId="10" priority="2"/>
  </conditionalFormatting>
  <conditionalFormatting sqref="H776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76"/>
  <sheetViews>
    <sheetView showGridLines="0" workbookViewId="0">
      <pane xSplit="9" ySplit="4" topLeftCell="J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881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8" priority="4"/>
  </conditionalFormatting>
  <conditionalFormatting sqref="H774:H775">
    <cfRule type="duplicateValues" dxfId="7" priority="3"/>
  </conditionalFormatting>
  <conditionalFormatting sqref="H774:H775">
    <cfRule type="duplicateValues" dxfId="6" priority="2"/>
  </conditionalFormatting>
  <conditionalFormatting sqref="H776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76"/>
  <sheetViews>
    <sheetView showGridLines="0" workbookViewId="0">
      <pane xSplit="9" ySplit="4" topLeftCell="J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882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" priority="4"/>
  </conditionalFormatting>
  <conditionalFormatting sqref="H774:H775">
    <cfRule type="duplicateValues" dxfId="3" priority="3"/>
  </conditionalFormatting>
  <conditionalFormatting sqref="H774:H775">
    <cfRule type="duplicateValues" dxfId="2" priority="2"/>
  </conditionalFormatting>
  <conditionalFormatting sqref="H776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7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19">
        <f t="shared" ref="J2:Z2" si="0">SUBTOTAL(9,J3:J759)</f>
        <v>43</v>
      </c>
      <c r="K2" s="20">
        <f t="shared" si="0"/>
        <v>0</v>
      </c>
      <c r="L2" s="20">
        <f t="shared" si="0"/>
        <v>23</v>
      </c>
      <c r="M2" s="20">
        <f t="shared" si="0"/>
        <v>23</v>
      </c>
      <c r="N2" s="20">
        <f t="shared" si="0"/>
        <v>1628</v>
      </c>
      <c r="O2" s="19">
        <f t="shared" si="0"/>
        <v>0</v>
      </c>
      <c r="P2" s="20">
        <f t="shared" si="0"/>
        <v>23</v>
      </c>
      <c r="Q2" s="20">
        <f t="shared" si="0"/>
        <v>23</v>
      </c>
      <c r="R2" s="20">
        <f t="shared" si="0"/>
        <v>85</v>
      </c>
      <c r="S2" s="20">
        <f t="shared" si="0"/>
        <v>91</v>
      </c>
      <c r="T2" s="20">
        <f t="shared" si="0"/>
        <v>25</v>
      </c>
      <c r="U2" s="20">
        <f t="shared" si="0"/>
        <v>0</v>
      </c>
      <c r="V2" s="20">
        <f t="shared" si="0"/>
        <v>0</v>
      </c>
      <c r="W2" s="20">
        <f t="shared" si="0"/>
        <v>5</v>
      </c>
      <c r="X2" s="20">
        <f t="shared" si="0"/>
        <v>1</v>
      </c>
      <c r="Y2" s="20">
        <f t="shared" si="0"/>
        <v>7</v>
      </c>
      <c r="Z2" s="20">
        <f t="shared" si="0"/>
        <v>1</v>
      </c>
    </row>
    <row r="3" spans="1:27" ht="67.8" customHeight="1" thickBot="1">
      <c r="E3" s="28" t="s">
        <v>871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24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6</v>
      </c>
      <c r="M5" s="4">
        <f>+Ene!M5+Feb!M5+Mar!M5+Abr!M5+May!M5+Jun!M5+Jul!M5+Ago!M5+Set!M5+Oct!M5+Nov!M5+Dic!M5</f>
        <v>10</v>
      </c>
      <c r="N5" s="4">
        <f>+Ene!N5+Feb!N5+Mar!N5+Abr!N5+May!N5+Jun!N5+Jul!N5+Ago!N5+Set!N5+Oct!N5+Nov!N5+Dic!N5</f>
        <v>431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18</v>
      </c>
      <c r="S5" s="4">
        <f>+Ene!S5+Feb!S5+Mar!S5+Abr!S5+May!S5+Jun!S5+Jul!S5+Ago!S5+Set!S5+Oct!S5+Nov!S5+Dic!S5</f>
        <v>29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4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24" t="s">
        <v>261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376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17</v>
      </c>
      <c r="S6" s="3">
        <f>+Ene!S6+Feb!S6+Mar!S6+Abr!S6+May!S6+Jun!S6+Jul!S6+Ago!S6+Set!S6+Oct!S6+Nov!S6+Dic!S6</f>
        <v>21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24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24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24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24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27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24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24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27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2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1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24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12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24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3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24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24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17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24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24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24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2</v>
      </c>
      <c r="N19" s="3">
        <f>+Ene!N19+Feb!N19+Mar!N19+Abr!N19+May!N19+Jun!N19+Jul!N19+Ago!N19+Set!N19+Oct!N19+Nov!N19+Dic!N19</f>
        <v>54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3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24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24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5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24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24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24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24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24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29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2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24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41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24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32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24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15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2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24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26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24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24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24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11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24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3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24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24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24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24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2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24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24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6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24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24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24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24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24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24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24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24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24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24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24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24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24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7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24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24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1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24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24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24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24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24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24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24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24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24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24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24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1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24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24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24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24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24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24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24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24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24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24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24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24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2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24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24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24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24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24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24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24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24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24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24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24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24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24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24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2</v>
      </c>
      <c r="N92" s="3">
        <f>+Ene!N92+Feb!N92+Mar!N92+Abr!N92+May!N92+Jun!N92+Jul!N92+Ago!N92+Set!N92+Oct!N92+Nov!N92+Dic!N92</f>
        <v>23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24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24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24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24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24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24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24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24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24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24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24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24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24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24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2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24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24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24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24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24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24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24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24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24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24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24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24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24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7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24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24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24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24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24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24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24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24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24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24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24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24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24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24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24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24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24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24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24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24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24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24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24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24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24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2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24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24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24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24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24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24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20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24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24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24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24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24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24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24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24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24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24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24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24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24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24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24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24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24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24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24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24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24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24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24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24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24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24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24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24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24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24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24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24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24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24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24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24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24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24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24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24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24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24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24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6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24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24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24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24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24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24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24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24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24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24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24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24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24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24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24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24" t="s">
        <v>387</v>
      </c>
      <c r="J209" s="5">
        <f>+Ene!J209+Feb!J209+Mar!J209+Abr!J209+May!J209+Jun!J209+Jul!J209+Ago!J209+Set!J209+Oct!J209+Nov!J209+Dic!J209</f>
        <v>16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109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14</v>
      </c>
      <c r="Q209" s="5">
        <f>+Ene!Q209+Feb!Q209+Mar!Q209+Abr!Q209+May!Q209+Jun!Q209+Jul!Q209+Ago!Q209+Set!Q209+Oct!Q209+Nov!Q209+Dic!Q209</f>
        <v>2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7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2</v>
      </c>
      <c r="Z209" s="5">
        <f>+Ene!Z209+Feb!Z209+Mar!Z209+Abr!Z209+May!Z209+Jun!Z209+Jul!Z209+Ago!Z209+Set!Z209+Oct!Z209+Nov!Z209+Dic!Z209</f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24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5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24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24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24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24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24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24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24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2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24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24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24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24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9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2</v>
      </c>
      <c r="T221" s="3">
        <f>+Ene!T221+Feb!T221+Mar!T221+Abr!T221+May!T221+Jun!T221+Jul!T221+Ago!T221+Set!T221+Oct!T221+Nov!T221+Dic!T221</f>
        <v>3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24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24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10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24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3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24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24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24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1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24" t="s">
        <v>405</v>
      </c>
      <c r="J228" s="5">
        <f>+Ene!J228+Feb!J228+Mar!J228+Abr!J228+May!J228+Jun!J228+Jul!J228+Ago!J228+Set!J228+Oct!J228+Nov!J228+Dic!J228</f>
        <v>1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1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24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24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24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24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24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42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19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3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24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24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24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24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24" t="s">
        <v>415</v>
      </c>
      <c r="J238" s="5">
        <f>+Ene!J238+Feb!J238+Mar!J238+Abr!J238+May!J238+Jun!J238+Jul!J238+Ago!J238+Set!J238+Oct!J238+Nov!J238+Dic!J238</f>
        <v>1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1</v>
      </c>
      <c r="Z238" s="5">
        <f>+Ene!Z238+Feb!Z238+Mar!Z238+Abr!Z238+May!Z238+Jun!Z238+Jul!Z238+Ago!Z238+Set!Z238+Oct!Z238+Nov!Z238+Dic!Z238</f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24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24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24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24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24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24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3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24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24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24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24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24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7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1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24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24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24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24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24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24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24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24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24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24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24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24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24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24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24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24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24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1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24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24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24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24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24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24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7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24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1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24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24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24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24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24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24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24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24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3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24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24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24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24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2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24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24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24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8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1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24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24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24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24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24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24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24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24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6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24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24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24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24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24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24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24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24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24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24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24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24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24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5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24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24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24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24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24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24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24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24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24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24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24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24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24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24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24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24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24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24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24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24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24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24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24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24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24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24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24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24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24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6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2</v>
      </c>
      <c r="S338" s="3">
        <f>+Ene!S338+Feb!S338+Mar!S338+Abr!S338+May!S338+Jun!S338+Jul!S338+Ago!S338+Set!S338+Oct!S338+Nov!S338+Dic!S338</f>
        <v>1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24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17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24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1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24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24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24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24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24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24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1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24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24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24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24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24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24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24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24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24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24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24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24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24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24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24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24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24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24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24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24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24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24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24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24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24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24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24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24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24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24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24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24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24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24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24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24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24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24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24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24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24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24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24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24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24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24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24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24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24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24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24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24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24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24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24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24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24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24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24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24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24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24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24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24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24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24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24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24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24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24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24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24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24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24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24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24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24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24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24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24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24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24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24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24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24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24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24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24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24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24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24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24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24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24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24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24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24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24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24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24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24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24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24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24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24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24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24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24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24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24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24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24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24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24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24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24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24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24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24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24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24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24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24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24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24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24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24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24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24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24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24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24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24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24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24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24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24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24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24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24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24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24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24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24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24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24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24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24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24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24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24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24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24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24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24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24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24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24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24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24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24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24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24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24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24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24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24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24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24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24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24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24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24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24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24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24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24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24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24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24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24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24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24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24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24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24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24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24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24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24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24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24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24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24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24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24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24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24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24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24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24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24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24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24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24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24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24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24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24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24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24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24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24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24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24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24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24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24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24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24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24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24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24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24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24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24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24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24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24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24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24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24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24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24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24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24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24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24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24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24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24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24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24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24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24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24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10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1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24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24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24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24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24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24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24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24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24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1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24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24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24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24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24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24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24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24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24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24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24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24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24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24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24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24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24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24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24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24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24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24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24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1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24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24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24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24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24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24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24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24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24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24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24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24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24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24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24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24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24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24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24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24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24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24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24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24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24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24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24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24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24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24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24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24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24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24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24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24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24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24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24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24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24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24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24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24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24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1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24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24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24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24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24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24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24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24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24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24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24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24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24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24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24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24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24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24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24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24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24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24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24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24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24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24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24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24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24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24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24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24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24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24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24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24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24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24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24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24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24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24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24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24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24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24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24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24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24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24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24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24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24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24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24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24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24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24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24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24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24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24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24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24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24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24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24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24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24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24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24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24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24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24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24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24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24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24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24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24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24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24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24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24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24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24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24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24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24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24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24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24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24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24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24" t="s">
        <v>883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1" t="s">
        <v>15</v>
      </c>
      <c r="B765" s="11" t="s">
        <v>16</v>
      </c>
      <c r="C765" s="12">
        <v>406</v>
      </c>
      <c r="D765" s="11" t="s">
        <v>339</v>
      </c>
      <c r="E765" s="11" t="s">
        <v>15</v>
      </c>
      <c r="F765" s="11" t="s">
        <v>16</v>
      </c>
      <c r="G765" s="12" t="s">
        <v>863</v>
      </c>
      <c r="H765" s="12">
        <v>32367</v>
      </c>
      <c r="I765" s="24" t="s">
        <v>884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1" t="s">
        <v>15</v>
      </c>
      <c r="B766" s="11" t="s">
        <v>16</v>
      </c>
      <c r="C766" s="12">
        <v>406</v>
      </c>
      <c r="D766" s="11" t="s">
        <v>339</v>
      </c>
      <c r="E766" s="11" t="s">
        <v>15</v>
      </c>
      <c r="F766" s="11" t="s">
        <v>16</v>
      </c>
      <c r="G766" s="12" t="s">
        <v>863</v>
      </c>
      <c r="H766" s="12">
        <v>32534</v>
      </c>
      <c r="I766" s="24" t="s">
        <v>885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1" t="s">
        <v>15</v>
      </c>
      <c r="B767" s="11" t="s">
        <v>16</v>
      </c>
      <c r="C767" s="12">
        <v>406</v>
      </c>
      <c r="D767" s="11" t="s">
        <v>339</v>
      </c>
      <c r="E767" s="11" t="s">
        <v>15</v>
      </c>
      <c r="F767" s="11" t="s">
        <v>16</v>
      </c>
      <c r="G767" s="12" t="s">
        <v>863</v>
      </c>
      <c r="H767" s="12">
        <v>32646</v>
      </c>
      <c r="I767" s="24" t="s">
        <v>886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1" t="s">
        <v>15</v>
      </c>
      <c r="B768" s="11" t="s">
        <v>16</v>
      </c>
      <c r="C768" s="12">
        <v>406</v>
      </c>
      <c r="D768" s="11" t="s">
        <v>339</v>
      </c>
      <c r="E768" s="11" t="s">
        <v>15</v>
      </c>
      <c r="F768" s="11" t="s">
        <v>16</v>
      </c>
      <c r="G768" s="12" t="s">
        <v>863</v>
      </c>
      <c r="H768" s="12">
        <v>32517</v>
      </c>
      <c r="I768" s="24" t="s">
        <v>887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1" t="s">
        <v>122</v>
      </c>
      <c r="B769" s="11" t="s">
        <v>123</v>
      </c>
      <c r="C769" s="12">
        <v>407</v>
      </c>
      <c r="D769" s="11" t="s">
        <v>307</v>
      </c>
      <c r="E769" s="11" t="s">
        <v>122</v>
      </c>
      <c r="F769" s="11" t="s">
        <v>134</v>
      </c>
      <c r="G769" s="12" t="s">
        <v>863</v>
      </c>
      <c r="H769" s="12">
        <v>32719</v>
      </c>
      <c r="I769" s="24" t="s">
        <v>888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1" t="s">
        <v>15</v>
      </c>
      <c r="B770" s="11" t="s">
        <v>16</v>
      </c>
      <c r="C770" s="12">
        <v>406</v>
      </c>
      <c r="D770" s="11" t="s">
        <v>339</v>
      </c>
      <c r="E770" s="11" t="s">
        <v>15</v>
      </c>
      <c r="F770" s="11" t="s">
        <v>16</v>
      </c>
      <c r="G770" s="12" t="s">
        <v>863</v>
      </c>
      <c r="H770" s="12">
        <v>32745</v>
      </c>
      <c r="I770" s="24" t="s">
        <v>889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1" t="s">
        <v>122</v>
      </c>
      <c r="B771" s="11" t="s">
        <v>143</v>
      </c>
      <c r="C771" s="12">
        <v>407</v>
      </c>
      <c r="D771" s="11" t="s">
        <v>307</v>
      </c>
      <c r="E771" s="11" t="s">
        <v>122</v>
      </c>
      <c r="F771" s="11" t="s">
        <v>144</v>
      </c>
      <c r="G771" s="12" t="s">
        <v>863</v>
      </c>
      <c r="H771" s="12">
        <v>32709</v>
      </c>
      <c r="I771" s="24" t="s">
        <v>890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1" t="s">
        <v>10</v>
      </c>
      <c r="B772" s="11" t="s">
        <v>11</v>
      </c>
      <c r="C772" s="12">
        <v>401</v>
      </c>
      <c r="D772" s="11" t="s">
        <v>362</v>
      </c>
      <c r="E772" s="11" t="s">
        <v>10</v>
      </c>
      <c r="F772" s="11" t="s">
        <v>194</v>
      </c>
      <c r="G772" s="12" t="s">
        <v>863</v>
      </c>
      <c r="H772" s="12">
        <v>32465</v>
      </c>
      <c r="I772" s="24" t="s">
        <v>891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1" t="s">
        <v>10</v>
      </c>
      <c r="B773" s="11" t="s">
        <v>190</v>
      </c>
      <c r="C773" s="12">
        <v>401</v>
      </c>
      <c r="D773" s="11" t="s">
        <v>362</v>
      </c>
      <c r="E773" s="11" t="s">
        <v>10</v>
      </c>
      <c r="F773" s="11" t="s">
        <v>190</v>
      </c>
      <c r="G773" s="12" t="s">
        <v>863</v>
      </c>
      <c r="H773" s="12">
        <v>33095</v>
      </c>
      <c r="I773" s="24" t="s">
        <v>892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1" t="s">
        <v>197</v>
      </c>
      <c r="B774" s="11" t="s">
        <v>217</v>
      </c>
      <c r="C774" s="12">
        <v>404</v>
      </c>
      <c r="D774" s="11" t="s">
        <v>893</v>
      </c>
      <c r="E774" s="11" t="s">
        <v>197</v>
      </c>
      <c r="F774" s="11" t="s">
        <v>213</v>
      </c>
      <c r="G774" s="12" t="s">
        <v>863</v>
      </c>
      <c r="H774" s="12">
        <v>33130</v>
      </c>
      <c r="I774" s="24" t="s">
        <v>894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1" t="s">
        <v>122</v>
      </c>
      <c r="B775" s="11" t="s">
        <v>143</v>
      </c>
      <c r="C775" s="12">
        <v>407</v>
      </c>
      <c r="D775" s="11" t="s">
        <v>307</v>
      </c>
      <c r="E775" s="11" t="s">
        <v>122</v>
      </c>
      <c r="F775" s="11" t="s">
        <v>144</v>
      </c>
      <c r="G775" s="12" t="s">
        <v>866</v>
      </c>
      <c r="H775" s="12">
        <v>32852</v>
      </c>
      <c r="I775" s="24" t="s">
        <v>895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5" t="s">
        <v>896</v>
      </c>
      <c r="J776" s="26">
        <f>+Ene!J776+Feb!J776+Mar!J776+Abr!J776+May!J776+Jun!J776+Jul!J776+Ago!J776+Set!J776+Oct!J776+Nov!J776+Dic!J776</f>
        <v>0</v>
      </c>
      <c r="K776" s="26">
        <f>+Ene!K776+Feb!K776+Mar!K776+Abr!K776+May!K776+Jun!K776+Jul!K776+Ago!K776+Set!K776+Oct!K776+Nov!K776+Dic!K776</f>
        <v>0</v>
      </c>
      <c r="L776" s="27">
        <f>+Ene!L776+Feb!L776+Mar!L776+Abr!L776+May!L776+Jun!L776+Jul!L776+Ago!L776+Set!L776+Oct!L776+Nov!L776+Dic!L776</f>
        <v>0</v>
      </c>
      <c r="M776" s="27">
        <f>+Ene!M776+Feb!M776+Mar!M776+Abr!M776+May!M776+Jun!M776+Jul!M776+Ago!M776+Set!M776+Oct!M776+Nov!M776+Dic!M776</f>
        <v>0</v>
      </c>
      <c r="N776" s="27">
        <f>+Ene!N776+Feb!N776+Mar!N776+Abr!N776+May!N776+Jun!N776+Jul!N776+Ago!N776+Set!N776+Oct!N776+Nov!N776+Dic!N776</f>
        <v>0</v>
      </c>
      <c r="O776" s="27">
        <f>+Ene!O776+Feb!O776+Mar!O776+Abr!O776+May!O776+Jun!O776+Jul!O776+Ago!O776+Set!O776+Oct!O776+Nov!O776+Dic!O776</f>
        <v>0</v>
      </c>
      <c r="P776" s="26">
        <f>+Ene!P776+Feb!P776+Mar!P776+Abr!P776+May!P776+Jun!P776+Jul!P776+Ago!P776+Set!P776+Oct!P776+Nov!P776+Dic!P776</f>
        <v>0</v>
      </c>
      <c r="Q776" s="26">
        <f>+Ene!Q776+Feb!Q776+Mar!Q776+Abr!Q776+May!Q776+Jun!Q776+Jul!Q776+Ago!Q776+Set!Q776+Oct!Q776+Nov!Q776+Dic!Q776</f>
        <v>0</v>
      </c>
      <c r="R776" s="27">
        <f>+Ene!R776+Feb!R776+Mar!R776+Abr!R776+May!R776+Jun!R776+Jul!R776+Ago!R776+Set!R776+Oct!R776+Nov!R776+Dic!R776</f>
        <v>0</v>
      </c>
      <c r="S776" s="27">
        <f>+Ene!S776+Feb!S776+Mar!S776+Abr!S776+May!S776+Jun!S776+Jul!S776+Ago!S776+Set!S776+Oct!S776+Nov!S776+Dic!S776</f>
        <v>0</v>
      </c>
      <c r="T776" s="27">
        <f>+Ene!T776+Feb!T776+Mar!T776+Abr!T776+May!T776+Jun!T776+Jul!T776+Ago!T776+Set!T776+Oct!T776+Nov!T776+Dic!T776</f>
        <v>0</v>
      </c>
      <c r="U776" s="26">
        <f>+Ene!U776+Feb!U776+Mar!U776+Abr!U776+May!U776+Jun!U776+Jul!U776+Ago!U776+Set!U776+Oct!U776+Nov!U776+Dic!U776</f>
        <v>0</v>
      </c>
      <c r="V776" s="26">
        <f>+Ene!V776+Feb!V776+Mar!V776+Abr!V776+May!V776+Jun!V776+Jul!V776+Ago!V776+Set!V776+Oct!V776+Nov!V776+Dic!V776</f>
        <v>0</v>
      </c>
      <c r="W776" s="26">
        <f>+Ene!W776+Feb!W776+Mar!W776+Abr!W776+May!W776+Jun!W776+Jul!W776+Ago!W776+Set!W776+Oct!W776+Nov!W776+Dic!W776</f>
        <v>0</v>
      </c>
      <c r="X776" s="26">
        <f>+Ene!X776+Feb!X776+Mar!X776+Abr!X776+May!X776+Jun!X776+Jul!X776+Ago!X776+Set!X776+Oct!X776+Nov!X776+Dic!X776</f>
        <v>0</v>
      </c>
      <c r="Y776" s="26">
        <f>+Ene!Y776+Feb!Y776+Mar!Y776+Abr!Y776+May!Y776+Jun!Y776+Jul!Y776+Ago!Y776+Set!Y776+Oct!Y776+Nov!Y776+Dic!Y776</f>
        <v>0</v>
      </c>
      <c r="Z776" s="26">
        <f>+Ene!Z776+Feb!Z776+Mar!Z776+Abr!Z776+May!Z776+Jun!Z776+Jul!Z776+Ago!Z776+Set!Z776+Oct!Z776+Nov!Z776+Dic!Z776</f>
        <v>0</v>
      </c>
    </row>
  </sheetData>
  <autoFilter ref="A4:I444" xr:uid="{00000000-0009-0000-0000-00000C000000}"/>
  <mergeCells count="2">
    <mergeCell ref="E1:I2"/>
    <mergeCell ref="E3:I3"/>
  </mergeCells>
  <conditionalFormatting sqref="H7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2023-10-31T01:32:17Z</dcterms:modified>
</cp:coreProperties>
</file>